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autoCompressPictures="0"/>
  <bookViews>
    <workbookView xWindow="60" yWindow="0" windowWidth="11625" windowHeight="7530" tabRatio="927"/>
  </bookViews>
  <sheets>
    <sheet name="Sales Summary" sheetId="5" r:id="rId1"/>
    <sheet name="Monthly Revenue and Profit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" i="5" l="1"/>
  <c r="C14" i="5"/>
</calcChain>
</file>

<file path=xl/sharedStrings.xml><?xml version="1.0" encoding="utf-8"?>
<sst xmlns="http://schemas.openxmlformats.org/spreadsheetml/2006/main" count="64" uniqueCount="30">
  <si>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</si>
  <si>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</si>
  <si>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</si>
  <si>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</si>
  <si>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</si>
  <si>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</si>
  <si>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</si>
  <si>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</si>
  <si>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</si>
  <si>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</si>
  <si>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</si>
  <si>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</si>
  <si>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Revenue By Month</t>
  </si>
  <si>
    <t>Profit By Month</t>
  </si>
  <si>
    <t>Total</t>
  </si>
  <si>
    <t>Total Revenues</t>
  </si>
  <si>
    <t>Total Profits</t>
  </si>
  <si>
    <t>Model</t>
  </si>
  <si>
    <t>ADV-1</t>
  </si>
  <si>
    <t>ADV-2</t>
  </si>
  <si>
    <t>ADV-3</t>
  </si>
  <si>
    <t>ADV-4</t>
  </si>
  <si>
    <t>ADV-5</t>
  </si>
  <si>
    <t>ADV-6</t>
  </si>
  <si>
    <t>ADV-7</t>
  </si>
  <si>
    <t>ADV-8</t>
  </si>
  <si>
    <t>ADV-9</t>
  </si>
  <si>
    <t>ADV-10</t>
  </si>
  <si>
    <t>Note: Examples in this workbook are for illustration only and are fictitious. No real association is intended or inferred.</t>
  </si>
  <si>
    <t>Contoso Sales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</si>
</sst>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11" x14ac:knownFonts="1">
    <font>
      <sz val="12"/>
      <color theme="1"/>
      <name val="Franklin Gothic Medium"/>
      <family val="2"/>
      <scheme val="minor"/>
    </font>
    <font>
      <sz val="11"/>
      <color theme="1"/>
      <name val="Franklin Gothic Medium"/>
      <family val="2"/>
      <scheme val="minor"/>
    </font>
    <font>
      <b/>
      <sz val="18"/>
      <color theme="4" tint="-0.249977111117893"/>
      <name val="Franklin Gothic Medium"/>
      <family val="2"/>
      <scheme val="minor"/>
    </font>
    <font>
      <b/>
      <sz val="18"/>
      <color theme="6" tint="-0.499984740745262"/>
      <name val="Franklin Gothic Medium"/>
      <family val="2"/>
      <scheme val="minor"/>
    </font>
    <font>
      <b/>
      <sz val="14"/>
      <color theme="3"/>
      <name val="Franklin Gothic Medium"/>
      <scheme val="minor"/>
    </font>
    <font>
      <u/>
      <sz val="11"/>
      <color theme="10"/>
      <name val="Franklin Gothic Medium"/>
      <family val="2"/>
      <scheme val="minor"/>
    </font>
    <font>
      <u/>
      <sz val="11"/>
      <color theme="11"/>
      <name val="Franklin Gothic Medium"/>
      <family val="2"/>
      <scheme val="minor"/>
    </font>
    <font>
      <u/>
      <sz val="12"/>
      <color theme="10"/>
      <name val="Franklin Gothic Medium"/>
      <family val="2"/>
      <scheme val="minor"/>
    </font>
    <font>
      <u/>
      <sz val="12"/>
      <color theme="11"/>
      <name val="Franklin Gothic Medium"/>
      <family val="2"/>
      <scheme val="minor"/>
    </font>
    <font>
      <b/>
      <sz val="24"/>
      <color theme="4"/>
      <name val="Franklin Gothic Medium"/>
      <scheme val="major"/>
    </font>
    <font>
      <sz val="12"/>
      <color theme="1"/>
      <name val="Franklin Gothic Medium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/>
      <right/>
      <top/>
      <bottom style="thick">
        <color theme="3"/>
      </bottom>
      <diagonal/>
    </border>
    <border>
      <left/>
      <right/>
      <top/>
      <bottom style="thick">
        <color theme="1" tint="0.34998626667073579"/>
      </bottom>
      <diagonal/>
    </border>
  </borders>
  <cellStyleXfs count="70">
    <xf numFmtId="0" fontId="0" fillId="0" borderId="0"/>
    <xf numFmtId="4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4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Border="1"/>
    <xf numFmtId="44" fontId="0" fillId="0" borderId="1" xfId="1" applyFont="1" applyBorder="1"/>
    <xf numFmtId="0" fontId="0" fillId="0" borderId="1" xfId="0" applyBorder="1"/>
    <xf numFmtId="0" fontId="3" fillId="0" borderId="1" xfId="0" applyFont="1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44" fontId="0" fillId="0" borderId="0" xfId="0" applyNumberFormat="1" applyAlignment="1">
      <alignment vertical="center"/>
    </xf>
    <xf numFmtId="164" fontId="0" fillId="0" borderId="0" xfId="0" applyNumberFormat="1"/>
    <xf numFmtId="0" fontId="9" fillId="0" borderId="3" xfId="2"/>
    <xf numFmtId="44" fontId="10" fillId="0" borderId="0" xfId="0" applyNumberFormat="1" applyFont="1" applyAlignment="1">
      <alignment vertical="center"/>
    </xf>
  </cellXfs>
  <cellStyles count="70">
    <cellStyle name="Currency" xfId="1" builtinId="4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Heading 2" xfId="3" builtinId="17" customBuilti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Normal" xfId="0" builtinId="0" customBuiltin="1"/>
    <cellStyle name="Title" xfId="2" builtinId="15" customBuiltin="1"/>
  </cellStyles>
  <dxfs count="46">
    <dxf>
      <numFmt numFmtId="34" formatCode="_(&quot;$&quot;* #,##0.00_);_(&quot;$&quot;* \(#,##0.00\);_(&quot;$&quot;* &quot;-&quot;??_);_(@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Franklin Gothic Medium"/>
        <scheme val="minor"/>
      </font>
      <numFmt numFmtId="34" formatCode="_(&quot;$&quot;* #,##0.00_);_(&quot;$&quot;* \(#,##0.00\);_(&quot;$&quot;* &quot;-&quot;??_);_(@_)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z val="12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Franklin Gothic Medium"/>
        <scheme val="minor"/>
      </font>
      <alignment horizontal="general" vertical="center" textRotation="0" wrapText="0" indent="0" justifyLastLine="0" shrinkToFit="0" readingOrder="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>
        <top style="thin">
          <color theme="9" tint="0.79998168889431442"/>
        </top>
        <bottom style="thin">
          <color theme="9" tint="0.79998168889431442"/>
        </bottom>
      </border>
    </dxf>
    <dxf>
      <border>
        <top style="thin">
          <color theme="9" tint="0.79998168889431442"/>
        </top>
        <bottom style="thin">
          <color theme="9" tint="0.79998168889431442"/>
        </bottom>
      </border>
    </dxf>
    <dxf>
      <fill>
        <patternFill patternType="solid">
          <fgColor theme="9" tint="0.79998168889431442"/>
          <bgColor theme="9" tint="0.79998168889431442"/>
        </patternFill>
      </fill>
      <border>
        <bottom style="thin">
          <color theme="9"/>
        </bottom>
      </border>
    </dxf>
    <dxf>
      <font>
        <color theme="7" tint="-0.499984740745262"/>
      </font>
      <fill>
        <patternFill patternType="solid">
          <fgColor theme="9" tint="0.59999389629810485"/>
          <bgColor theme="9" tint="0.59999389629810485"/>
        </patternFill>
      </fill>
      <border>
        <bottom style="thin">
          <color theme="9" tint="0.79998168889431442"/>
        </bottom>
        <horizontal style="thin">
          <color theme="9" tint="0.39997558519241921"/>
        </horizontal>
      </border>
    </dxf>
    <dxf>
      <border>
        <bottom style="thin">
          <color theme="9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color theme="1" tint="0.249977111117893"/>
      </font>
      <fill>
        <patternFill patternType="solid">
          <fgColor theme="9" tint="0.39997558519241921"/>
          <bgColor theme="9" tint="0.39997558519241921"/>
        </patternFill>
      </fill>
    </dxf>
    <dxf>
      <font>
        <b/>
        <color theme="0"/>
      </font>
    </dxf>
    <dxf>
      <border>
        <left style="thin">
          <color theme="9" tint="-0.249977111117893"/>
        </left>
        <right style="thin">
          <color theme="9" tint="-0.249977111117893"/>
        </right>
        <top/>
        <bottom/>
        <vertical style="thin">
          <color theme="0"/>
        </vertical>
        <horizontal/>
      </border>
    </dxf>
    <dxf>
      <font>
        <color theme="1" tint="0.249977111117893"/>
      </font>
      <border>
        <top style="thin">
          <color theme="9" tint="-0.249977111117893"/>
        </top>
        <bottom style="thin">
          <color theme="9" tint="-0.249977111117893"/>
        </bottom>
        <horizontal style="thin">
          <color theme="9" tint="-0.249977111117893"/>
        </horizontal>
      </border>
    </dxf>
    <dxf>
      <font>
        <color theme="0"/>
      </font>
      <fill>
        <patternFill patternType="solid">
          <fgColor theme="9"/>
          <bgColor theme="9"/>
        </patternFill>
      </fill>
      <border>
        <top style="double">
          <color theme="9" tint="-0.249977111117893"/>
        </top>
      </border>
    </dxf>
    <dxf>
      <font>
        <color theme="0"/>
      </font>
      <fill>
        <patternFill patternType="solid">
          <fgColor theme="9"/>
          <bgColor theme="9"/>
        </patternFill>
      </fill>
      <border>
        <horizontal style="thin">
          <color theme="9" tint="-0.249977111117893"/>
        </horizontal>
      </border>
    </dxf>
    <dxf>
      <font>
        <color theme="1"/>
      </font>
      <border>
        <vertical style="thin">
          <color theme="9" tint="0.79998168889431442"/>
        </vertical>
        <horizontal style="thin">
          <color theme="9" tint="0.79998168889431442"/>
        </horizontal>
      </border>
    </dxf>
  </dxfs>
  <tableStyles count="1" defaultTableStyle="TableStyleMedium9" defaultPivotStyle="PivotStyleLight16">
    <tableStyle name="PivotStyleMedium7-Dark" table="0" count="13">
      <tableStyleElement type="wholeTable" dxfId="45"/>
      <tableStyleElement type="headerRow" dxfId="44"/>
      <tableStyleElement type="totalRow" dxfId="43"/>
      <tableStyleElement type="firstRowStripe" dxfId="42"/>
      <tableStyleElement type="firstColumnStripe" dxfId="41"/>
      <tableStyleElement type="firstHeaderCell" dxfId="40"/>
      <tableStyleElement type="firstSubtotalRow" dxfId="39"/>
      <tableStyleElement type="secondSubtotalRow" dxfId="38"/>
      <tableStyleElement type="firstColumnSubheading" dxfId="37"/>
      <tableStyleElement type="firstRowSubheading" dxfId="36"/>
      <tableStyleElement type="secondRowSubheading" dxfId="35"/>
      <tableStyleElement type="pageFieldLabels" dxfId="34"/>
      <tableStyleElement type="pageFieldValues" dxfId="3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34183563005899"/>
          <c:y val="0.10717167446364501"/>
          <c:w val="0.63060688843095103"/>
          <c:h val="0.78126470173715801"/>
        </c:manualLayout>
      </c:layout>
      <c:pieChart>
        <c:varyColors val="1"/>
        <c:ser>
          <c:idx val="0"/>
          <c:order val="0"/>
          <c:tx>
            <c:strRef>
              <c:f>'Sales Summary'!$C$3</c:f>
              <c:strCache>
                <c:ptCount val="1"/>
                <c:pt idx="0">
                  <c:v>Total Revenues</c:v>
                </c:pt>
              </c:strCache>
            </c:strRef>
          </c:tx>
          <c:explosion val="5"/>
          <c:dPt>
            <c:idx val="8"/>
            <c:bubble3D val="0"/>
            <c:explosion val="19"/>
          </c:dPt>
          <c:dLbls>
            <c:dLbl>
              <c:idx val="9"/>
              <c:layout>
                <c:manualLayout>
                  <c:x val="1.51523828613425E-2"/>
                  <c:y val="0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'Sales Summary'!$B$4:$B$13</c:f>
              <c:strCache>
                <c:ptCount val="10"/>
                <c:pt idx="0">
                  <c:v>ADV-1</c:v>
                </c:pt>
                <c:pt idx="1">
                  <c:v>ADV-2</c:v>
                </c:pt>
                <c:pt idx="2">
                  <c:v>ADV-3</c:v>
                </c:pt>
                <c:pt idx="3">
                  <c:v>ADV-4</c:v>
                </c:pt>
                <c:pt idx="4">
                  <c:v>ADV-5</c:v>
                </c:pt>
                <c:pt idx="5">
                  <c:v>ADV-6</c:v>
                </c:pt>
                <c:pt idx="6">
                  <c:v>ADV-7</c:v>
                </c:pt>
                <c:pt idx="7">
                  <c:v>ADV-8</c:v>
                </c:pt>
                <c:pt idx="8">
                  <c:v>ADV-9</c:v>
                </c:pt>
                <c:pt idx="9">
                  <c:v>ADV-10</c:v>
                </c:pt>
              </c:strCache>
            </c:strRef>
          </c:cat>
          <c:val>
            <c:numRef>
              <c:f>'Sales Summary'!$C$4:$C$13</c:f>
              <c:numCache>
                <c:formatCode>_("$"* #,##0.00_);_("$"* \(#,##0.00\);_("$"* "-"??_);_(@_)</c:formatCode>
                <c:ptCount val="10"/>
                <c:pt idx="0">
                  <c:v>111738</c:v>
                </c:pt>
                <c:pt idx="1">
                  <c:v>160594</c:v>
                </c:pt>
                <c:pt idx="2">
                  <c:v>188422</c:v>
                </c:pt>
                <c:pt idx="3">
                  <c:v>57717</c:v>
                </c:pt>
                <c:pt idx="4">
                  <c:v>132318</c:v>
                </c:pt>
                <c:pt idx="5">
                  <c:v>73354</c:v>
                </c:pt>
                <c:pt idx="6">
                  <c:v>75428</c:v>
                </c:pt>
                <c:pt idx="7">
                  <c:v>92659</c:v>
                </c:pt>
                <c:pt idx="8">
                  <c:v>189671</c:v>
                </c:pt>
                <c:pt idx="9">
                  <c:v>67070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58031</xdr:colOff>
      <xdr:row>0</xdr:row>
      <xdr:rowOff>24164</xdr:rowOff>
    </xdr:from>
    <xdr:to>
      <xdr:col>12</xdr:col>
      <xdr:colOff>673100</xdr:colOff>
      <xdr:row>15</xdr:row>
      <xdr:rowOff>163689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5" name="Table446" displayName="Table446" ref="B3:D14" totalsRowCount="1" headerRowDxfId="32" dataDxfId="31" totalsRowDxfId="30">
  <autoFilter ref="B3:D13"/>
  <tableColumns count="3">
    <tableColumn id="1" name="Model" totalsRowLabel="Total" dataDxfId="29" totalsRowDxfId="2"/>
    <tableColumn id="2" name="Total Revenues" totalsRowFunction="sum" dataDxfId="4" totalsRowDxfId="1" dataCellStyle="Currency"/>
    <tableColumn id="3" name="Total Profits" totalsRowFunction="sum" dataDxfId="3" totalsRowDxfId="0" dataCellStyle="Currency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3:M13" totalsRowShown="0">
  <autoFilter ref="A3:M13"/>
  <tableColumns count="13">
    <tableColumn id="1" name="Model"/>
    <tableColumn id="2" name="January" dataDxfId="28"/>
    <tableColumn id="3" name="February" dataDxfId="27"/>
    <tableColumn id="4" name="March" dataDxfId="26"/>
    <tableColumn id="5" name="April" dataDxfId="25"/>
    <tableColumn id="6" name="May" dataDxfId="24"/>
    <tableColumn id="7" name="June" dataDxfId="23"/>
    <tableColumn id="8" name="July" dataDxfId="22"/>
    <tableColumn id="9" name="August" dataDxfId="21"/>
    <tableColumn id="10" name="September" dataDxfId="20"/>
    <tableColumn id="11" name="October" dataDxfId="19"/>
    <tableColumn id="12" name="November" dataDxfId="18"/>
    <tableColumn id="13" name="December" dataDxfId="17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2" name="Table13" displayName="Table13" ref="A17:M27" totalsRowShown="0">
  <autoFilter ref="A17:M27"/>
  <tableColumns count="13">
    <tableColumn id="1" name="Model"/>
    <tableColumn id="2" name="January" dataDxfId="16"/>
    <tableColumn id="3" name="February" dataDxfId="15"/>
    <tableColumn id="4" name="March" dataDxfId="14"/>
    <tableColumn id="5" name="April" dataDxfId="13"/>
    <tableColumn id="6" name="May" dataDxfId="12"/>
    <tableColumn id="7" name="June" dataDxfId="11"/>
    <tableColumn id="8" name="July" dataDxfId="10"/>
    <tableColumn id="9" name="August" dataDxfId="9"/>
    <tableColumn id="10" name="September" dataDxfId="8"/>
    <tableColumn id="11" name="October" dataDxfId="7"/>
    <tableColumn id="12" name="November" dataDxfId="6"/>
    <tableColumn id="13" name="December" dataDxfId="5"/>
  </tableColumns>
  <tableStyleInfo name="TableStyleLight1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Grid">
  <a:themeElements>
    <a:clrScheme name="Adv Works Grid Alt">
      <a:dk1>
        <a:sysClr val="windowText" lastClr="000000"/>
      </a:dk1>
      <a:lt1>
        <a:sysClr val="window" lastClr="FFFFFF"/>
      </a:lt1>
      <a:dk2>
        <a:srgbClr val="2F2F26"/>
      </a:dk2>
      <a:lt2>
        <a:srgbClr val="9FA795"/>
      </a:lt2>
      <a:accent1>
        <a:srgbClr val="FFA410"/>
      </a:accent1>
      <a:accent2>
        <a:srgbClr val="BACC82"/>
      </a:accent2>
      <a:accent3>
        <a:srgbClr val="6E9EC2"/>
      </a:accent3>
      <a:accent4>
        <a:srgbClr val="2046A5"/>
      </a:accent4>
      <a:accent5>
        <a:srgbClr val="5039C6"/>
      </a:accent5>
      <a:accent6>
        <a:srgbClr val="7411D0"/>
      </a:accent6>
      <a:hlink>
        <a:srgbClr val="D5A100"/>
      </a:hlink>
      <a:folHlink>
        <a:srgbClr val="C0C000"/>
      </a:folHlink>
    </a:clrScheme>
    <a:fontScheme name="Grid">
      <a:majorFont>
        <a:latin typeface="Franklin Gothic Medium"/>
        <a:ea typeface=""/>
        <a:cs typeface=""/>
        <a:font script="Jpan" typeface="HG創英角ｺﾞｼｯｸUB"/>
        <a:font script="Hang" typeface="HY견고딕"/>
        <a:font script="Hans" typeface="微软雅黑"/>
        <a:font script="Hant" typeface="微軟正黑體"/>
        <a:font script="Arab" typeface="Arial Bold"/>
        <a:font script="Hebr" typeface="Arial Bold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 Bold"/>
        <a:font script="Uigh" typeface="Microsoft Uighur"/>
        <a:font script="Geor" typeface="Sylfaen"/>
      </a:majorFont>
      <a:minorFont>
        <a:latin typeface="Franklin Gothic Medium"/>
        <a:ea typeface=""/>
        <a:cs typeface=""/>
        <a:font script="Jpan" typeface="HG創英角ｺﾞｼｯｸUB"/>
        <a:font script="Hang" typeface="HY견고딕"/>
        <a:font script="Hans" typeface="微软雅黑"/>
        <a:font script="Hant" typeface="微軟正黑體"/>
        <a:font script="Arab" typeface="Arial Bold"/>
        <a:font script="Hebr" typeface="Arial Bold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 Bold"/>
        <a:font script="Uigh" typeface="Microsoft Uighur"/>
        <a:font script="Geor" typeface="Sylfaen"/>
      </a:minorFont>
    </a:fontScheme>
    <a:fmtScheme name="Grid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3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3000"/>
                <a:satMod val="11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tabSelected="1" showRuler="0" topLeftCell="A4" workbookViewId="0">
      <selection activeCell="B5" sqref="B5"/>
    </sheetView>
  </sheetViews>
  <sheetFormatPr defaultColWidth="8.6640625" defaultRowHeight="16.5" x14ac:dyDescent="0.3"/>
  <cols>
    <col min="1" max="1" width="2.5546875" customWidth="1"/>
    <col min="2" max="2" width="24.21875" customWidth="1"/>
    <col min="3" max="3" width="20.5546875" customWidth="1"/>
    <col min="4" max="4" width="20.109375" customWidth="1"/>
  </cols>
  <sheetData>
    <row r="1" spans="1:5" ht="41.1" customHeight="1" thickBot="1" x14ac:dyDescent="0.45">
      <c r="B1" s="12" t="s">
        <v>29</v>
      </c>
      <c r="C1" s="12"/>
      <c r="D1" s="12"/>
    </row>
    <row r="2" spans="1:5" ht="17.25" thickTop="1" x14ac:dyDescent="0.3"/>
    <row r="3" spans="1:5" ht="21" customHeight="1" x14ac:dyDescent="0.3">
      <c r="A3" s="3"/>
      <c r="B3" s="7" t="s">
        <v>17</v>
      </c>
      <c r="C3" s="7" t="s">
        <v>15</v>
      </c>
      <c r="D3" s="7" t="s">
        <v>16</v>
      </c>
      <c r="E3" s="3"/>
    </row>
    <row r="4" spans="1:5" ht="32.1" customHeight="1" x14ac:dyDescent="0.3">
      <c r="B4" s="8" t="s">
        <v>18</v>
      </c>
      <c r="C4" s="9">
        <v>111738</v>
      </c>
      <c r="D4" s="9">
        <v>21803.72</v>
      </c>
    </row>
    <row r="5" spans="1:5" ht="32.1" customHeight="1" x14ac:dyDescent="0.3">
      <c r="B5" s="8" t="s">
        <v>19</v>
      </c>
      <c r="C5" s="9">
        <v>160594</v>
      </c>
      <c r="D5" s="9">
        <v>29987.439999999999</v>
      </c>
    </row>
    <row r="6" spans="1:5" ht="32.1" customHeight="1" x14ac:dyDescent="0.3">
      <c r="B6" s="8" t="s">
        <v>20</v>
      </c>
      <c r="C6" s="9">
        <v>188422</v>
      </c>
      <c r="D6" s="9">
        <v>36356.36</v>
      </c>
    </row>
    <row r="7" spans="1:5" ht="32.1" customHeight="1" x14ac:dyDescent="0.3">
      <c r="B7" s="8" t="s">
        <v>21</v>
      </c>
      <c r="C7" s="9">
        <v>57717</v>
      </c>
      <c r="D7" s="9">
        <v>11133.759999999998</v>
      </c>
    </row>
    <row r="8" spans="1:5" ht="32.1" customHeight="1" x14ac:dyDescent="0.3">
      <c r="B8" s="8" t="s">
        <v>22</v>
      </c>
      <c r="C8" s="9">
        <v>132318</v>
      </c>
      <c r="D8" s="9">
        <v>24906.160000000003</v>
      </c>
    </row>
    <row r="9" spans="1:5" ht="32.1" customHeight="1" x14ac:dyDescent="0.3">
      <c r="B9" s="8" t="s">
        <v>23</v>
      </c>
      <c r="C9" s="9">
        <v>73354</v>
      </c>
      <c r="D9" s="9">
        <v>13602.6</v>
      </c>
    </row>
    <row r="10" spans="1:5" ht="32.1" customHeight="1" x14ac:dyDescent="0.3">
      <c r="B10" s="8" t="s">
        <v>24</v>
      </c>
      <c r="C10" s="9">
        <v>75428</v>
      </c>
      <c r="D10" s="9">
        <v>14314.079999999998</v>
      </c>
    </row>
    <row r="11" spans="1:5" ht="32.1" customHeight="1" x14ac:dyDescent="0.3">
      <c r="B11" s="8" t="s">
        <v>25</v>
      </c>
      <c r="C11" s="9">
        <v>92659</v>
      </c>
      <c r="D11" s="9">
        <v>18131.8</v>
      </c>
    </row>
    <row r="12" spans="1:5" ht="32.1" customHeight="1" x14ac:dyDescent="0.3">
      <c r="B12" s="8" t="s">
        <v>26</v>
      </c>
      <c r="C12" s="9">
        <v>189671</v>
      </c>
      <c r="D12" s="9">
        <v>37099.839999999997</v>
      </c>
    </row>
    <row r="13" spans="1:5" ht="32.1" customHeight="1" x14ac:dyDescent="0.3">
      <c r="B13" s="8" t="s">
        <v>27</v>
      </c>
      <c r="C13" s="9">
        <v>67070</v>
      </c>
      <c r="D13" s="9">
        <v>12911.559999999998</v>
      </c>
    </row>
    <row r="14" spans="1:5" ht="21" customHeight="1" x14ac:dyDescent="0.3">
      <c r="B14" s="8" t="s">
        <v>14</v>
      </c>
      <c r="C14" s="13">
        <f>SUBTOTAL(109,Table446[Total Revenues])</f>
        <v>1148971</v>
      </c>
      <c r="D14" s="10">
        <f>SUBTOTAL(109,Table446[Total Profits])</f>
        <v>220247.31999999998</v>
      </c>
    </row>
    <row r="18" spans="2:2" x14ac:dyDescent="0.3">
      <c r="B18" t="s">
        <v>28</v>
      </c>
    </row>
  </sheetData>
  <pageMargins left="0.7" right="0.7" top="0.75" bottom="0.75" header="0.3" footer="0.3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M27"/>
  <sheetViews>
    <sheetView showGridLines="0" showRuler="0" zoomScale="90" zoomScaleNormal="90" zoomScalePageLayoutView="90" workbookViewId="0">
      <selection activeCell="B32" sqref="B32"/>
    </sheetView>
  </sheetViews>
  <sheetFormatPr defaultColWidth="8.6640625" defaultRowHeight="16.5" x14ac:dyDescent="0.3"/>
  <cols>
    <col min="1" max="1" width="25.6640625" bestFit="1" customWidth="1"/>
    <col min="2" max="13" width="16.33203125" customWidth="1"/>
    <col min="14" max="14" width="9.44140625" customWidth="1"/>
  </cols>
  <sheetData>
    <row r="1" spans="1:13" ht="24.75" thickBot="1" x14ac:dyDescent="0.45">
      <c r="A1" s="6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0.5" customHeight="1" x14ac:dyDescent="0.4">
      <c r="A2" s="1"/>
    </row>
    <row r="3" spans="1:13" x14ac:dyDescent="0.3">
      <c r="A3" t="s">
        <v>17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3">
      <c r="A4" t="s">
        <v>18</v>
      </c>
      <c r="B4" s="11">
        <v>10451</v>
      </c>
      <c r="C4" s="11">
        <v>7744</v>
      </c>
      <c r="D4" s="11">
        <v>9236</v>
      </c>
      <c r="E4" s="11">
        <v>10268</v>
      </c>
      <c r="F4" s="11">
        <v>8400</v>
      </c>
      <c r="G4" s="11">
        <v>10987</v>
      </c>
      <c r="H4" s="11">
        <v>9775</v>
      </c>
      <c r="I4" s="11">
        <v>3967</v>
      </c>
      <c r="J4" s="11">
        <v>9680</v>
      </c>
      <c r="K4" s="11">
        <v>13226</v>
      </c>
      <c r="L4" s="11">
        <v>9407</v>
      </c>
      <c r="M4" s="11">
        <v>8597</v>
      </c>
    </row>
    <row r="5" spans="1:13" x14ac:dyDescent="0.3">
      <c r="A5" t="s">
        <v>19</v>
      </c>
      <c r="B5" s="11">
        <v>8631</v>
      </c>
      <c r="C5" s="11">
        <v>6730</v>
      </c>
      <c r="D5" s="11">
        <v>10824</v>
      </c>
      <c r="E5" s="11">
        <v>11045</v>
      </c>
      <c r="F5" s="11">
        <v>15496</v>
      </c>
      <c r="G5" s="11">
        <v>12103</v>
      </c>
      <c r="H5" s="11">
        <v>16992</v>
      </c>
      <c r="I5" s="11">
        <v>11250</v>
      </c>
      <c r="J5" s="11">
        <v>13776</v>
      </c>
      <c r="K5" s="11">
        <v>16934</v>
      </c>
      <c r="L5" s="11">
        <v>16981</v>
      </c>
      <c r="M5" s="11">
        <v>19832</v>
      </c>
    </row>
    <row r="6" spans="1:13" x14ac:dyDescent="0.3">
      <c r="A6" t="s">
        <v>20</v>
      </c>
      <c r="B6" s="11">
        <v>6007</v>
      </c>
      <c r="C6" s="11">
        <v>12974</v>
      </c>
      <c r="D6" s="11">
        <v>15469</v>
      </c>
      <c r="E6" s="11">
        <v>16288</v>
      </c>
      <c r="F6" s="11">
        <v>16158</v>
      </c>
      <c r="G6" s="11">
        <v>18534</v>
      </c>
      <c r="H6" s="11">
        <v>20592</v>
      </c>
      <c r="I6" s="11">
        <v>10906</v>
      </c>
      <c r="J6" s="11">
        <v>14069</v>
      </c>
      <c r="K6" s="11">
        <v>19787</v>
      </c>
      <c r="L6" s="11">
        <v>20243</v>
      </c>
      <c r="M6" s="11">
        <v>17395</v>
      </c>
    </row>
    <row r="7" spans="1:13" x14ac:dyDescent="0.3">
      <c r="A7" t="s">
        <v>21</v>
      </c>
      <c r="B7" s="11">
        <v>2741</v>
      </c>
      <c r="C7" s="11">
        <v>4132</v>
      </c>
      <c r="D7" s="11">
        <v>3974</v>
      </c>
      <c r="E7" s="11">
        <v>5592</v>
      </c>
      <c r="F7" s="11">
        <v>7751</v>
      </c>
      <c r="G7" s="11">
        <v>3851</v>
      </c>
      <c r="H7" s="11">
        <v>5218</v>
      </c>
      <c r="I7" s="11">
        <v>4965</v>
      </c>
      <c r="J7" s="11">
        <v>7770</v>
      </c>
      <c r="K7" s="11">
        <v>3368</v>
      </c>
      <c r="L7" s="11">
        <v>4906</v>
      </c>
      <c r="M7" s="11">
        <v>3449</v>
      </c>
    </row>
    <row r="8" spans="1:13" x14ac:dyDescent="0.3">
      <c r="A8" t="s">
        <v>22</v>
      </c>
      <c r="B8" s="11">
        <v>8025</v>
      </c>
      <c r="C8" s="11">
        <v>7423</v>
      </c>
      <c r="D8" s="11">
        <v>11230</v>
      </c>
      <c r="E8" s="11">
        <v>11616</v>
      </c>
      <c r="F8" s="11">
        <v>12474</v>
      </c>
      <c r="G8" s="11">
        <v>14839</v>
      </c>
      <c r="H8" s="11">
        <v>10583</v>
      </c>
      <c r="I8" s="11">
        <v>11220</v>
      </c>
      <c r="J8" s="11">
        <v>8609</v>
      </c>
      <c r="K8" s="11">
        <v>11014</v>
      </c>
      <c r="L8" s="11">
        <v>12012</v>
      </c>
      <c r="M8" s="11">
        <v>13273</v>
      </c>
    </row>
    <row r="9" spans="1:13" x14ac:dyDescent="0.3">
      <c r="A9" t="s">
        <v>23</v>
      </c>
      <c r="B9" s="11">
        <v>4099</v>
      </c>
      <c r="C9" s="11">
        <v>3855</v>
      </c>
      <c r="D9" s="11">
        <v>5628</v>
      </c>
      <c r="E9" s="11">
        <v>6963</v>
      </c>
      <c r="F9" s="11">
        <v>8727</v>
      </c>
      <c r="G9" s="11">
        <v>8036</v>
      </c>
      <c r="H9" s="11">
        <v>7742</v>
      </c>
      <c r="I9" s="11">
        <v>2036</v>
      </c>
      <c r="J9" s="11">
        <v>5997</v>
      </c>
      <c r="K9" s="11">
        <v>7072</v>
      </c>
      <c r="L9" s="11">
        <v>6900</v>
      </c>
      <c r="M9" s="11">
        <v>6299</v>
      </c>
    </row>
    <row r="10" spans="1:13" x14ac:dyDescent="0.3">
      <c r="A10" t="s">
        <v>24</v>
      </c>
      <c r="B10" s="11">
        <v>2822</v>
      </c>
      <c r="C10" s="11">
        <v>7113</v>
      </c>
      <c r="D10" s="11">
        <v>5014</v>
      </c>
      <c r="E10" s="11">
        <v>5848</v>
      </c>
      <c r="F10" s="11">
        <v>8803</v>
      </c>
      <c r="G10" s="11">
        <v>5274</v>
      </c>
      <c r="H10" s="11">
        <v>6839</v>
      </c>
      <c r="I10" s="11">
        <v>4556</v>
      </c>
      <c r="J10" s="11">
        <v>3309</v>
      </c>
      <c r="K10" s="11">
        <v>8482</v>
      </c>
      <c r="L10" s="11">
        <v>9749</v>
      </c>
      <c r="M10" s="11">
        <v>7619</v>
      </c>
    </row>
    <row r="11" spans="1:13" x14ac:dyDescent="0.3">
      <c r="A11" t="s">
        <v>25</v>
      </c>
      <c r="B11" s="11">
        <v>10565</v>
      </c>
      <c r="C11" s="11">
        <v>5726</v>
      </c>
      <c r="D11" s="11">
        <v>6400</v>
      </c>
      <c r="E11" s="11">
        <v>8183</v>
      </c>
      <c r="F11" s="11">
        <v>6898</v>
      </c>
      <c r="G11" s="11">
        <v>6594</v>
      </c>
      <c r="H11" s="11">
        <v>7581</v>
      </c>
      <c r="I11" s="11">
        <v>6033</v>
      </c>
      <c r="J11" s="11">
        <v>7494</v>
      </c>
      <c r="K11" s="11">
        <v>10885</v>
      </c>
      <c r="L11" s="11">
        <v>10870</v>
      </c>
      <c r="M11" s="11">
        <v>5430</v>
      </c>
    </row>
    <row r="12" spans="1:13" x14ac:dyDescent="0.3">
      <c r="A12" t="s">
        <v>26</v>
      </c>
      <c r="B12" s="11">
        <v>9583</v>
      </c>
      <c r="C12" s="11">
        <v>10423</v>
      </c>
      <c r="D12" s="11">
        <v>13617</v>
      </c>
      <c r="E12" s="11">
        <v>16275</v>
      </c>
      <c r="F12" s="11">
        <v>13766</v>
      </c>
      <c r="G12" s="11">
        <v>21442</v>
      </c>
      <c r="H12" s="11">
        <v>16453</v>
      </c>
      <c r="I12" s="11">
        <v>20144</v>
      </c>
      <c r="J12" s="11">
        <v>13616</v>
      </c>
      <c r="K12" s="11">
        <v>18572</v>
      </c>
      <c r="L12" s="11">
        <v>20859</v>
      </c>
      <c r="M12" s="11">
        <v>14921</v>
      </c>
    </row>
    <row r="13" spans="1:13" x14ac:dyDescent="0.3">
      <c r="A13" t="s">
        <v>27</v>
      </c>
      <c r="B13" s="11">
        <v>3778</v>
      </c>
      <c r="C13" s="11">
        <v>4737</v>
      </c>
      <c r="D13" s="11">
        <v>4548</v>
      </c>
      <c r="E13" s="11">
        <v>3098</v>
      </c>
      <c r="F13" s="11">
        <v>8534</v>
      </c>
      <c r="G13" s="11">
        <v>5671</v>
      </c>
      <c r="H13" s="11">
        <v>5376</v>
      </c>
      <c r="I13" s="11">
        <v>4245</v>
      </c>
      <c r="J13" s="11">
        <v>5511</v>
      </c>
      <c r="K13" s="11">
        <v>6209</v>
      </c>
      <c r="L13" s="11">
        <v>7824</v>
      </c>
      <c r="M13" s="11">
        <v>7539</v>
      </c>
    </row>
    <row r="14" spans="1:13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4.75" thickBot="1" x14ac:dyDescent="0.45">
      <c r="A15" s="6" t="s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7" spans="1:13" x14ac:dyDescent="0.3">
      <c r="A17" t="s">
        <v>17</v>
      </c>
      <c r="B17" t="s">
        <v>0</v>
      </c>
      <c r="C17" t="s">
        <v>1</v>
      </c>
      <c r="D17" t="s">
        <v>2</v>
      </c>
      <c r="E17" t="s">
        <v>3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</row>
    <row r="18" spans="1:13" x14ac:dyDescent="0.3">
      <c r="A18" t="s">
        <v>18</v>
      </c>
      <c r="B18" s="11">
        <v>890.2</v>
      </c>
      <c r="C18" s="11">
        <v>1548.8</v>
      </c>
      <c r="D18" s="11">
        <v>1847.2</v>
      </c>
      <c r="E18" s="11">
        <v>2053.6</v>
      </c>
      <c r="F18" s="11">
        <v>1680</v>
      </c>
      <c r="G18" s="11">
        <v>2197.4</v>
      </c>
      <c r="H18" s="11">
        <v>1955</v>
      </c>
      <c r="I18" s="11">
        <v>793.4</v>
      </c>
      <c r="J18" s="11">
        <v>1936</v>
      </c>
      <c r="K18" s="11">
        <v>3645.2</v>
      </c>
      <c r="L18" s="11">
        <v>1881.4</v>
      </c>
      <c r="M18" s="11">
        <v>1375.5200000000002</v>
      </c>
    </row>
    <row r="19" spans="1:13" x14ac:dyDescent="0.3">
      <c r="A19" t="s">
        <v>19</v>
      </c>
      <c r="B19" s="11">
        <v>1380.96</v>
      </c>
      <c r="C19" s="11">
        <v>1346</v>
      </c>
      <c r="D19" s="11">
        <v>2164.8000000000002</v>
      </c>
      <c r="E19" s="11">
        <v>1767.2</v>
      </c>
      <c r="F19" s="11">
        <v>3099.2</v>
      </c>
      <c r="G19" s="11">
        <v>2420.6</v>
      </c>
      <c r="H19" s="11">
        <v>3398.4</v>
      </c>
      <c r="I19" s="11">
        <v>2250</v>
      </c>
      <c r="J19" s="11">
        <v>2204.16</v>
      </c>
      <c r="K19" s="11">
        <v>3386.8</v>
      </c>
      <c r="L19" s="11">
        <v>3396.2</v>
      </c>
      <c r="M19" s="11">
        <v>3173.1200000000003</v>
      </c>
    </row>
    <row r="20" spans="1:13" x14ac:dyDescent="0.3">
      <c r="A20" t="s">
        <v>20</v>
      </c>
      <c r="B20" s="11">
        <v>961.12000000000012</v>
      </c>
      <c r="C20" s="11">
        <v>2594.8000000000002</v>
      </c>
      <c r="D20" s="11">
        <v>3093.8</v>
      </c>
      <c r="E20" s="11">
        <v>2606.08</v>
      </c>
      <c r="F20" s="11">
        <v>3231.6</v>
      </c>
      <c r="G20" s="11">
        <v>3706.8</v>
      </c>
      <c r="H20" s="11">
        <v>4118.3999999999996</v>
      </c>
      <c r="I20" s="11">
        <v>1744.96</v>
      </c>
      <c r="J20" s="11">
        <v>2813.8</v>
      </c>
      <c r="K20" s="11">
        <v>3957.4</v>
      </c>
      <c r="L20" s="11">
        <v>4048.6</v>
      </c>
      <c r="M20" s="11">
        <v>3479</v>
      </c>
    </row>
    <row r="21" spans="1:13" x14ac:dyDescent="0.3">
      <c r="A21" t="s">
        <v>21</v>
      </c>
      <c r="B21" s="11">
        <v>438.56000000000006</v>
      </c>
      <c r="C21" s="11">
        <v>661.12</v>
      </c>
      <c r="D21" s="11">
        <v>794.8</v>
      </c>
      <c r="E21" s="11">
        <v>1118.4000000000001</v>
      </c>
      <c r="F21" s="11">
        <v>1550.2</v>
      </c>
      <c r="G21" s="11">
        <v>770.2</v>
      </c>
      <c r="H21" s="11">
        <v>1043.5999999999999</v>
      </c>
      <c r="I21" s="11">
        <v>993</v>
      </c>
      <c r="J21" s="11">
        <v>1554</v>
      </c>
      <c r="K21" s="11">
        <v>538.88</v>
      </c>
      <c r="L21" s="11">
        <v>981.2</v>
      </c>
      <c r="M21" s="11">
        <v>689.8</v>
      </c>
    </row>
    <row r="22" spans="1:13" x14ac:dyDescent="0.3">
      <c r="A22" t="s">
        <v>22</v>
      </c>
      <c r="B22" s="11">
        <v>1284</v>
      </c>
      <c r="C22" s="11">
        <v>1187.68</v>
      </c>
      <c r="D22" s="11">
        <v>2246</v>
      </c>
      <c r="E22" s="11">
        <v>2323.1999999999998</v>
      </c>
      <c r="F22" s="11">
        <v>1995.8400000000001</v>
      </c>
      <c r="G22" s="11">
        <v>2967.8</v>
      </c>
      <c r="H22" s="11">
        <v>2116.6</v>
      </c>
      <c r="I22" s="11">
        <v>2244</v>
      </c>
      <c r="J22" s="11">
        <v>1721.8</v>
      </c>
      <c r="K22" s="11">
        <v>1762.2400000000002</v>
      </c>
      <c r="L22" s="11">
        <v>2402.4</v>
      </c>
      <c r="M22" s="11">
        <v>2654.6</v>
      </c>
    </row>
    <row r="23" spans="1:13" x14ac:dyDescent="0.3">
      <c r="A23" t="s">
        <v>23</v>
      </c>
      <c r="B23" s="11">
        <v>819.8</v>
      </c>
      <c r="C23" s="11">
        <v>616.80000000000007</v>
      </c>
      <c r="D23" s="11">
        <v>1125.5999999999999</v>
      </c>
      <c r="E23" s="11">
        <v>1392.6</v>
      </c>
      <c r="F23" s="11">
        <v>1745.4</v>
      </c>
      <c r="G23" s="11">
        <v>1285.7600000000002</v>
      </c>
      <c r="H23" s="11">
        <v>1238.7200000000003</v>
      </c>
      <c r="I23" s="11">
        <v>407.2</v>
      </c>
      <c r="J23" s="11">
        <v>1199.4000000000001</v>
      </c>
      <c r="K23" s="11">
        <v>1131.5200000000002</v>
      </c>
      <c r="L23" s="11">
        <v>1380</v>
      </c>
      <c r="M23" s="11">
        <v>1259.8</v>
      </c>
    </row>
    <row r="24" spans="1:13" x14ac:dyDescent="0.3">
      <c r="A24" t="s">
        <v>24</v>
      </c>
      <c r="B24" s="11">
        <v>564.4</v>
      </c>
      <c r="C24" s="11">
        <v>622.6</v>
      </c>
      <c r="D24" s="11">
        <v>802.24</v>
      </c>
      <c r="E24" s="11">
        <v>1169.5999999999999</v>
      </c>
      <c r="F24" s="11">
        <v>1760.6</v>
      </c>
      <c r="G24" s="11">
        <v>843.84</v>
      </c>
      <c r="H24" s="11">
        <v>1367.8</v>
      </c>
      <c r="I24" s="11">
        <v>911.2</v>
      </c>
      <c r="J24" s="11">
        <v>1101.8</v>
      </c>
      <c r="K24" s="11">
        <v>1696.4</v>
      </c>
      <c r="L24" s="11">
        <v>1949.8</v>
      </c>
      <c r="M24" s="11">
        <v>1523.8</v>
      </c>
    </row>
    <row r="25" spans="1:13" x14ac:dyDescent="0.3">
      <c r="A25" t="s">
        <v>25</v>
      </c>
      <c r="B25" s="11">
        <v>913</v>
      </c>
      <c r="C25" s="11">
        <v>1145.2</v>
      </c>
      <c r="D25" s="11">
        <v>1280</v>
      </c>
      <c r="E25" s="11">
        <v>1636.6</v>
      </c>
      <c r="F25" s="11">
        <v>1379.6</v>
      </c>
      <c r="G25" s="11">
        <v>1318.8</v>
      </c>
      <c r="H25" s="11">
        <v>1516.2</v>
      </c>
      <c r="I25" s="11">
        <v>1206.5999999999999</v>
      </c>
      <c r="J25" s="11">
        <v>1498.8</v>
      </c>
      <c r="K25" s="11">
        <v>2177</v>
      </c>
      <c r="L25" s="11">
        <v>2174</v>
      </c>
      <c r="M25" s="11">
        <v>1886</v>
      </c>
    </row>
    <row r="26" spans="1:13" x14ac:dyDescent="0.3">
      <c r="A26" t="s">
        <v>26</v>
      </c>
      <c r="B26" s="11">
        <v>1916.6</v>
      </c>
      <c r="C26" s="11">
        <v>2084.6</v>
      </c>
      <c r="D26" s="11">
        <v>2723.4</v>
      </c>
      <c r="E26" s="11">
        <v>3255</v>
      </c>
      <c r="F26" s="11">
        <v>2753.2</v>
      </c>
      <c r="G26" s="11">
        <v>4288.3999999999996</v>
      </c>
      <c r="H26" s="11">
        <v>3290.6</v>
      </c>
      <c r="I26" s="11">
        <v>4028.8</v>
      </c>
      <c r="J26" s="11">
        <v>2723.2</v>
      </c>
      <c r="K26" s="11">
        <v>3714.4</v>
      </c>
      <c r="L26" s="11">
        <v>3337.4400000000005</v>
      </c>
      <c r="M26" s="11">
        <v>2984.2</v>
      </c>
    </row>
    <row r="27" spans="1:13" x14ac:dyDescent="0.3">
      <c r="A27" t="s">
        <v>27</v>
      </c>
      <c r="B27" s="11">
        <v>755.6</v>
      </c>
      <c r="C27" s="11">
        <v>757.92000000000007</v>
      </c>
      <c r="D27" s="11">
        <v>909.6</v>
      </c>
      <c r="E27" s="11">
        <v>619.6</v>
      </c>
      <c r="F27" s="11">
        <v>1706.8</v>
      </c>
      <c r="G27" s="11">
        <v>1134.2</v>
      </c>
      <c r="H27" s="11">
        <v>1075.2</v>
      </c>
      <c r="I27" s="11">
        <v>849</v>
      </c>
      <c r="J27" s="11">
        <v>1102.2</v>
      </c>
      <c r="K27" s="11">
        <v>1241.8</v>
      </c>
      <c r="L27" s="11">
        <v>1251.8400000000001</v>
      </c>
      <c r="M27" s="11">
        <v>1507.8</v>
      </c>
    </row>
  </sheetData>
  <conditionalFormatting sqref="B4:M13">
    <cfRule type="iconSet" priority="2">
      <iconSet iconSet="3Arrows">
        <cfvo type="percent" val="0"/>
        <cfvo type="percent" val="20"/>
        <cfvo type="percent" val="40"/>
      </iconSet>
    </cfRule>
    <cfRule type="dataBar" priority="4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{0F0451E9-9D34-CE42-8070-C0E2B2BD3801}</x14:id>
        </ext>
      </extLst>
    </cfRule>
  </conditionalFormatting>
  <conditionalFormatting sqref="B18:M27">
    <cfRule type="dataBar" priority="1">
      <dataBar>
        <cfvo type="min"/>
        <cfvo type="max"/>
        <color theme="6"/>
      </dataBar>
      <extLst>
        <ext xmlns:x14="http://schemas.microsoft.com/office/spreadsheetml/2009/9/main" uri="{B025F937-C7B1-47D3-B67F-A62EFF666E3E}">
          <x14:id>{AD3ADB94-8474-C449-8CFA-ECB893D58613}</x14:id>
        </ext>
      </extLst>
    </cfRule>
  </conditionalFormatting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0451E9-9D34-CE42-8070-C0E2B2BD380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B4:M13</xm:sqref>
        </x14:conditionalFormatting>
        <x14:conditionalFormatting xmlns:xm="http://schemas.microsoft.com/office/excel/2006/main">
          <x14:cfRule type="dataBar" id="{AD3ADB94-8474-C449-8CFA-ECB893D5861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B18:M27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Summary</vt:lpstr>
      <vt:lpstr>Monthly Revenue and Profit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Black (KDDS Group LLC)</dc:creator>
  <dc:description>small business, Excel, office, adventure works, bike, conditional formatting, chart, pie chart, sparklines, pivot table</dc:description>
  <cp:lastModifiedBy>Chris Black (KDDS Group LLC)</cp:lastModifiedBy>
  <dcterms:created xsi:type="dcterms:W3CDTF">2009-03-28T22:07:56Z</dcterms:created>
  <dcterms:modified xsi:type="dcterms:W3CDTF">2012-06-29T04:25:26Z</dcterms:modified>
</cp:coreProperties>
</file>